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CTO DIRECTO INTERVENTORIA\CTO DIRECTO INTERVENTORIA\"/>
    </mc:Choice>
  </mc:AlternateContent>
  <xr:revisionPtr revIDLastSave="0" documentId="13_ncr:1_{C6CB90ED-BF52-46A3-AEA7-E0B209AC37AB}" xr6:coauthVersionLast="45" xr6:coauthVersionMax="47" xr10:uidLastSave="{00000000-0000-0000-0000-000000000000}"/>
  <bookViews>
    <workbookView xWindow="-108" yWindow="-108" windowWidth="23256" windowHeight="12576" xr2:uid="{B66139BA-AFBD-4B3C-91EB-E3CB429F362B}"/>
  </bookViews>
  <sheets>
    <sheet name="FORMULARIO 1" sheetId="2" r:id="rId1"/>
  </sheets>
  <definedNames>
    <definedName name="\b">#REF!</definedName>
    <definedName name="\c">#REF!</definedName>
    <definedName name="\e">#REF!</definedName>
    <definedName name="\f">#REF!</definedName>
    <definedName name="\i">#REF!</definedName>
    <definedName name="\m">#REF!</definedName>
    <definedName name="\r">#REF!</definedName>
    <definedName name="\t">#REF!</definedName>
    <definedName name="\x">#REF!</definedName>
    <definedName name="\z">#REF!</definedName>
    <definedName name="_xlnm._FilterDatabase" localSheetId="0" hidden="1">'FORMULARIO 1'!$A$12:$F$39</definedName>
    <definedName name="_Order1" hidden="1">255</definedName>
    <definedName name="A_impresión_IM">#REF!</definedName>
    <definedName name="ANALI">#REF!</definedName>
    <definedName name="ANALISIS">#REF!</definedName>
    <definedName name="ANALISIS_UNITARIOS">#REF!</definedName>
    <definedName name="_xlnm.Print_Area" localSheetId="0">'FORMULARIO 1'!$A$1:$F$52</definedName>
    <definedName name="Base_datos_IM">#REF!</definedName>
    <definedName name="_xlnm.Database">#REF!</definedName>
    <definedName name="BORDE1">#REF!</definedName>
    <definedName name="BORDE2">#REF!</definedName>
    <definedName name="BORDE3">#REF!</definedName>
    <definedName name="COMP">#REF!</definedName>
    <definedName name="_xlnm.Criteria">#REF!</definedName>
    <definedName name="Criterios_IM">#REF!</definedName>
    <definedName name="curva">"Chart 11"</definedName>
    <definedName name="directorio">#REF!</definedName>
    <definedName name="ECOSTOS">#N/A</definedName>
    <definedName name="EdicAnt">#REF!</definedName>
    <definedName name="EQUI">#REF!</definedName>
    <definedName name="_xlnm.Recorder">#REF!</definedName>
    <definedName name="INSUMOS">#REF!</definedName>
    <definedName name="INSUMOSTOTAL">#REF!</definedName>
    <definedName name="ITEMS">#REF!</definedName>
    <definedName name="MANO">#REF!</definedName>
    <definedName name="MATE">#REF!</definedName>
    <definedName name="PreciosAct">#REF!</definedName>
    <definedName name="pres">#REF!</definedName>
    <definedName name="PRESUPUESTO">#REF!</definedName>
    <definedName name="Proveedor">#REF!</definedName>
    <definedName name="TITULOANALISISUNITARIOS">#REF!</definedName>
    <definedName name="TITULOPRESUPUESTO">#REF!</definedName>
    <definedName name="TODOANA">#REF!</definedName>
    <definedName name="TODOINSU">#REF!</definedName>
    <definedName name="TODOITEM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2" l="1"/>
  <c r="E29" i="2"/>
  <c r="E28" i="2"/>
  <c r="E27" i="2"/>
  <c r="E26" i="2"/>
  <c r="E25" i="2"/>
  <c r="F19" i="2"/>
  <c r="F17" i="2"/>
  <c r="F16" i="2"/>
  <c r="F15" i="2"/>
  <c r="F14" i="2"/>
  <c r="F20" i="2" l="1"/>
  <c r="F22" i="2" s="1"/>
  <c r="E31" i="2"/>
  <c r="E33" i="2" s="1"/>
  <c r="E35" i="2" l="1"/>
  <c r="F37" i="2" s="1"/>
  <c r="F38" i="2" s="1"/>
  <c r="F39" i="2" s="1"/>
</calcChain>
</file>

<file path=xl/sharedStrings.xml><?xml version="1.0" encoding="utf-8"?>
<sst xmlns="http://schemas.openxmlformats.org/spreadsheetml/2006/main" count="52" uniqueCount="45">
  <si>
    <t>AEROPUERTO INTERNACIONAL SANTA ANA DE CARTAGO</t>
  </si>
  <si>
    <t>FORMULARIO 1 - FORMULARIO DE OFERTA ECONÓMICA</t>
  </si>
  <si>
    <t>Proponente</t>
  </si>
  <si>
    <t>[ESCRIBIR AQUÍ EL NOMBRE COMPRETO DEL PROPONENTE]</t>
  </si>
  <si>
    <t>PERSONAL PROFESIONAL, TÉCNICO, ASESORES</t>
  </si>
  <si>
    <t>DESCRIPCIÓN</t>
  </si>
  <si>
    <t>CANTIDAD</t>
  </si>
  <si>
    <t>SUELDO MES BASICO</t>
  </si>
  <si>
    <t>DURACION</t>
  </si>
  <si>
    <t>% DEDICACION</t>
  </si>
  <si>
    <t xml:space="preserve">VALOR MES </t>
  </si>
  <si>
    <t xml:space="preserve">Director de interventoria </t>
  </si>
  <si>
    <t>Residente de Interventoria</t>
  </si>
  <si>
    <t>Profesional Inspector Sisoma</t>
  </si>
  <si>
    <t>Ingeniero Auxiliar interventoria</t>
  </si>
  <si>
    <t>PERSONAL DE APOYO</t>
  </si>
  <si>
    <t>Inspector de Interventoría de Obra</t>
  </si>
  <si>
    <t xml:space="preserve">SUBTOTAL COSTO PERSONAL </t>
  </si>
  <si>
    <t>FM</t>
  </si>
  <si>
    <t>TOTAL PERSONAL (1)</t>
  </si>
  <si>
    <t>OTROS COSTOS DIRECTOS</t>
  </si>
  <si>
    <t>Valor Unitario</t>
  </si>
  <si>
    <t>UNIDAD</t>
  </si>
  <si>
    <t>VALOR</t>
  </si>
  <si>
    <t>COMISION DE TOPOGRAFIA E INSUMOS Y EQUIPOS DE TOPOGRAFIA (ESTACION TOTAL, TRIPODE, PRISMA, NIVEL TOPOGRAFICO, PINTURA Y ACCESOROS MENORES)</t>
  </si>
  <si>
    <t>DIA</t>
  </si>
  <si>
    <t xml:space="preserve">TRANSPORTE PERSONAL - CAMIONETA DOBLE CABINA (ALQUIER VEHICULO DOBLE CABINA CON CONDUCTOR, POLIZAS DE LEY, COMBISTUBLES) EL VALOR MES INCLUYE IMPUESTOS Y DEMAS DEDUCCIONES POR ALQUILER DEL VEHICULO </t>
  </si>
  <si>
    <t>MES</t>
  </si>
  <si>
    <t>INSUMOS PARA OFICINA,( SILLAS, ESCRITORIOS, EQUIPOS DE COMUNICACIONES, COMPUTADORES, PROGRAMAS, DOTACIONES OFICINA(CAFETERA, EXTENSIONES, REGLETAS, TABLEROS, MARCADORES, EDICION DE INFORMES, PAPELERIA, PLANOS, MEDIO MAGNETICO, DOCUMENTOS, COPIAS Y OTROS CONSUMIBLES DE OFICINA).</t>
  </si>
  <si>
    <t>VIATICOS DEL PERSONAL (TRANSPORTE AEREO O TERRESTRE, MANUTENCION POR HOSPEDAJE DE ASISTENCIA ESPECIALESTAS O ASESORES)</t>
  </si>
  <si>
    <t xml:space="preserve">ELEMENTOS DE BIOSEGURIDAD O DEL SGSST PARA EL PERSONAL ASISTENTE A OBRA U OFICINA Y CARNETIZACION </t>
  </si>
  <si>
    <t>ASESORIAS PARA REVISIÓN, AJUSTE Y/O ACTUALIZACIÓN Y/O MODIFICACIÓN Y/O COMPLEMENTACIÓN DE LOS ESTUDIOS Y DISEÑOS Y/O DOCUMENTO TECNICO Y/O ELABORACION  Y/O CÁLCULOS ESTRUCTURALES Y/O DE OBRAS REQUERIDAS PARA GARANTIZAR LA ESTABILIDAD DE LA INFRAESTRUCTURA AEROPORTUARIA REQUERIDA  (ESPECIALISTAS EN DISEÑO GEOMETRICO AEROPORTUARIO, GEOTECNICO, PAVIMENTOS, GESTION PREDIAL, ESTRUCTURAL, AMBIENTAL ENTRE OTROS).</t>
  </si>
  <si>
    <t>ENSAYOS, ESTUDIOS Y LABORATORIOS</t>
  </si>
  <si>
    <t xml:space="preserve">SUB TOTAL OTROS COSTOS </t>
  </si>
  <si>
    <t>ADMINISTRACIÓN</t>
  </si>
  <si>
    <t>TOTAL OTROS COSTOS DIRECTOS (2)</t>
  </si>
  <si>
    <t>TOTAL COSTO PERSONAL (1) + TOTAL OTROS COSTOS DIRECTOS (2)</t>
  </si>
  <si>
    <t>IVA 19%</t>
  </si>
  <si>
    <t>VALOR TOTAL INTERVENTORÍA</t>
  </si>
  <si>
    <t xml:space="preserve">Nombre: </t>
  </si>
  <si>
    <t>CC:</t>
  </si>
  <si>
    <t>Nombre completo, identificación y firma del Representante Legal del Proponente</t>
  </si>
  <si>
    <t>[Nota 1: El formulario que se adjunta en la convocatoria es una facilitación que la entidad brinda a los proponentes y debe considerarse como una guía de referencia, su contenido debe ser verificado con los ítems, unidades y cantidades del Anexo 6 - Presupuesto Oficial Estimado, no contiene fórmulas y el Proponente es responsable exclusivo del debido diligenciamiento y contenido del formulario que presente.]</t>
  </si>
  <si>
    <t>INVITACIÓN A COTIZAR - CONTRATACION ORDINARIA</t>
  </si>
  <si>
    <t>INTERVENTORIA TÉCNICA, ADMINISTRATIVA, FINANCIERA, JURÍDICA Y AMBIENTAL DE LOS PROCESOS DE OBRA, CUYOS OBJETOS SON: REHABILITACIÓN, RECONSTRUCCIÓN, MEJORAMIENTO Y/O MANTENIMIENTO PARA FRANJA DE SEGURIDAD (SELLAMENTO ZONA DE EMPOZAMIENTO), ZONAS RESAS Y CANAL PERIMETRAL PISTA 01 – 19 EN EL AEROPUERTO INTERNACIONAL SANTA ANA S.A Y, ADECUACION DE LAS INSTALACIONES DE SERVICIO DE EXTINCION DE INCENDIOS -SEI-, EN EL AEROPUERTO INTERNACIONAL SANTA ANA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</si>
</sst>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&quot;$&quot;\ #,##0.00"/>
    <numFmt numFmtId="166" formatCode="_-[$$-240A]\ * #,##0_-;\-[$$-240A]\ * #,##0_-;_-[$$-240A]\ * &quot;-&quot;??_-;_-@_-"/>
    <numFmt numFmtId="167" formatCode="_-* #,##0.00\ _€_-;\-* #,##0.00\ _€_-;_-* &quot;-&quot;??\ _€_-;_-@_-"/>
    <numFmt numFmtId="168" formatCode="[$$-240A]\ #,##0.00;\-[$$-240A]\ #,##0.00"/>
    <numFmt numFmtId="169" formatCode="_(&quot;$&quot;\ * #,##0_);_(&quot;$&quot;\ * \(#,##0\);_(&quot;$&quot;\ * &quot;-&quot;_);_(@_)"/>
    <numFmt numFmtId="170" formatCode="&quot;$&quot;\ 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i/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" fillId="0" borderId="0" xfId="2" applyNumberFormat="1" applyFont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 wrapText="1"/>
    </xf>
    <xf numFmtId="9" fontId="1" fillId="0" borderId="0" xfId="1" applyNumberFormat="1" applyAlignment="1">
      <alignment vertical="center"/>
    </xf>
    <xf numFmtId="0" fontId="10" fillId="0" borderId="4" xfId="1" applyFont="1" applyBorder="1" applyAlignment="1">
      <alignment horizontal="left" vertical="center" indent="1"/>
    </xf>
    <xf numFmtId="0" fontId="10" fillId="0" borderId="4" xfId="1" applyFont="1" applyBorder="1" applyAlignment="1">
      <alignment horizontal="center" vertical="center" wrapText="1"/>
    </xf>
    <xf numFmtId="166" fontId="10" fillId="0" borderId="4" xfId="1" applyNumberFormat="1" applyFont="1" applyBorder="1" applyAlignment="1">
      <alignment horizontal="right" vertical="center" wrapText="1"/>
    </xf>
    <xf numFmtId="9" fontId="10" fillId="0" borderId="3" xfId="1" applyNumberFormat="1" applyFont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right" vertical="center"/>
    </xf>
    <xf numFmtId="165" fontId="9" fillId="0" borderId="4" xfId="2" applyNumberFormat="1" applyFont="1" applyBorder="1" applyAlignment="1">
      <alignment vertical="center" wrapText="1"/>
    </xf>
    <xf numFmtId="0" fontId="9" fillId="0" borderId="1" xfId="1" applyFont="1" applyBorder="1" applyAlignment="1">
      <alignment horizontal="left" vertical="center" wrapText="1"/>
    </xf>
    <xf numFmtId="167" fontId="9" fillId="0" borderId="4" xfId="4" applyFont="1" applyBorder="1" applyAlignment="1">
      <alignment horizontal="center" vertical="center"/>
    </xf>
    <xf numFmtId="165" fontId="9" fillId="0" borderId="4" xfId="2" applyNumberFormat="1" applyFont="1" applyBorder="1" applyAlignment="1">
      <alignment horizontal="left" vertical="center" wrapText="1"/>
    </xf>
    <xf numFmtId="0" fontId="10" fillId="0" borderId="4" xfId="1" applyFont="1" applyBorder="1" applyAlignment="1">
      <alignment horizontal="justify" vertical="center" wrapText="1"/>
    </xf>
    <xf numFmtId="164" fontId="1" fillId="0" borderId="0" xfId="2" applyFont="1" applyAlignment="1">
      <alignment vertical="center"/>
    </xf>
    <xf numFmtId="0" fontId="10" fillId="0" borderId="1" xfId="1" applyFont="1" applyBorder="1" applyAlignment="1">
      <alignment horizontal="justify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166" fontId="10" fillId="0" borderId="2" xfId="1" applyNumberFormat="1" applyFont="1" applyBorder="1" applyAlignment="1">
      <alignment horizontal="right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5" fontId="10" fillId="0" borderId="3" xfId="2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9" fillId="0" borderId="2" xfId="1" applyFont="1" applyBorder="1" applyAlignment="1">
      <alignment horizontal="right" vertical="center"/>
    </xf>
    <xf numFmtId="166" fontId="1" fillId="0" borderId="0" xfId="1" applyNumberFormat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7" xfId="1" applyFont="1" applyBorder="1" applyAlignment="1">
      <alignment horizontal="right" vertical="center"/>
    </xf>
    <xf numFmtId="166" fontId="9" fillId="0" borderId="7" xfId="1" applyNumberFormat="1" applyFont="1" applyBorder="1" applyAlignment="1">
      <alignment horizontal="center" vertical="center"/>
    </xf>
    <xf numFmtId="165" fontId="9" fillId="0" borderId="7" xfId="2" applyNumberFormat="1" applyFont="1" applyBorder="1" applyAlignment="1">
      <alignment horizontal="center" vertical="center"/>
    </xf>
    <xf numFmtId="0" fontId="9" fillId="0" borderId="8" xfId="1" applyFont="1" applyBorder="1" applyAlignment="1">
      <alignment vertical="center" wrapText="1"/>
    </xf>
    <xf numFmtId="0" fontId="9" fillId="0" borderId="9" xfId="1" applyFont="1" applyBorder="1" applyAlignment="1">
      <alignment vertical="center" wrapText="1"/>
    </xf>
    <xf numFmtId="0" fontId="9" fillId="0" borderId="9" xfId="1" applyFont="1" applyBorder="1" applyAlignment="1">
      <alignment horizontal="right" vertical="center"/>
    </xf>
    <xf numFmtId="165" fontId="9" fillId="0" borderId="10" xfId="2" applyNumberFormat="1" applyFont="1" applyBorder="1" applyAlignment="1">
      <alignment vertical="center" wrapText="1"/>
    </xf>
    <xf numFmtId="0" fontId="9" fillId="0" borderId="11" xfId="1" applyFont="1" applyBorder="1" applyAlignment="1">
      <alignment vertical="center"/>
    </xf>
    <xf numFmtId="165" fontId="9" fillId="0" borderId="12" xfId="2" applyNumberFormat="1" applyFont="1" applyBorder="1" applyAlignment="1">
      <alignment vertical="center"/>
    </xf>
    <xf numFmtId="165" fontId="9" fillId="5" borderId="16" xfId="2" applyNumberFormat="1" applyFont="1" applyFill="1" applyBorder="1" applyAlignment="1">
      <alignment vertical="center" wrapText="1"/>
    </xf>
    <xf numFmtId="165" fontId="1" fillId="0" borderId="0" xfId="2" applyNumberFormat="1" applyFont="1" applyAlignment="1">
      <alignment vertical="center"/>
    </xf>
    <xf numFmtId="0" fontId="6" fillId="0" borderId="5" xfId="3" applyBorder="1" applyAlignment="1">
      <alignment vertical="center"/>
    </xf>
    <xf numFmtId="0" fontId="6" fillId="0" borderId="7" xfId="3" applyBorder="1" applyAlignment="1">
      <alignment vertical="center"/>
    </xf>
    <xf numFmtId="0" fontId="6" fillId="0" borderId="7" xfId="3" applyBorder="1" applyAlignment="1">
      <alignment horizontal="center" vertical="center"/>
    </xf>
    <xf numFmtId="170" fontId="6" fillId="0" borderId="7" xfId="3" applyNumberFormat="1" applyBorder="1" applyAlignment="1">
      <alignment vertical="center"/>
    </xf>
    <xf numFmtId="165" fontId="6" fillId="0" borderId="6" xfId="2" applyNumberFormat="1" applyFont="1" applyBorder="1" applyAlignment="1">
      <alignment vertical="center"/>
    </xf>
    <xf numFmtId="0" fontId="6" fillId="0" borderId="0" xfId="3" applyAlignment="1">
      <alignment vertical="center"/>
    </xf>
    <xf numFmtId="0" fontId="6" fillId="0" borderId="17" xfId="3" applyBorder="1" applyAlignment="1">
      <alignment vertical="center"/>
    </xf>
    <xf numFmtId="0" fontId="6" fillId="0" borderId="0" xfId="3" applyAlignment="1">
      <alignment horizontal="center" vertical="center"/>
    </xf>
    <xf numFmtId="170" fontId="6" fillId="0" borderId="0" xfId="3" applyNumberFormat="1" applyAlignment="1">
      <alignment vertical="center"/>
    </xf>
    <xf numFmtId="165" fontId="6" fillId="0" borderId="18" xfId="2" applyNumberFormat="1" applyFont="1" applyBorder="1" applyAlignment="1">
      <alignment vertical="center"/>
    </xf>
    <xf numFmtId="165" fontId="6" fillId="0" borderId="0" xfId="2" applyNumberFormat="1" applyFont="1" applyAlignment="1">
      <alignment vertical="center"/>
    </xf>
    <xf numFmtId="0" fontId="11" fillId="0" borderId="0" xfId="3" applyFont="1" applyAlignment="1">
      <alignment horizontal="justify" vertical="top" wrapText="1"/>
    </xf>
    <xf numFmtId="167" fontId="9" fillId="0" borderId="1" xfId="4" applyFont="1" applyBorder="1" applyAlignment="1">
      <alignment vertical="center"/>
    </xf>
    <xf numFmtId="167" fontId="9" fillId="0" borderId="3" xfId="4" applyFont="1" applyBorder="1" applyAlignment="1">
      <alignment vertical="center"/>
    </xf>
    <xf numFmtId="166" fontId="9" fillId="0" borderId="1" xfId="1" applyNumberFormat="1" applyFont="1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/>
    </xf>
    <xf numFmtId="0" fontId="9" fillId="5" borderId="13" xfId="1" applyFont="1" applyFill="1" applyBorder="1" applyAlignment="1">
      <alignment horizontal="center" vertical="center" wrapText="1"/>
    </xf>
    <xf numFmtId="0" fontId="9" fillId="5" borderId="14" xfId="1" applyFont="1" applyFill="1" applyBorder="1" applyAlignment="1">
      <alignment horizontal="center" vertical="center" wrapText="1"/>
    </xf>
    <xf numFmtId="0" fontId="9" fillId="5" borderId="15" xfId="1" applyFont="1" applyFill="1" applyBorder="1" applyAlignment="1">
      <alignment horizontal="center" vertical="center" wrapText="1"/>
    </xf>
    <xf numFmtId="0" fontId="6" fillId="0" borderId="17" xfId="3" applyBorder="1" applyAlignment="1">
      <alignment horizontal="center" vertical="center"/>
    </xf>
    <xf numFmtId="0" fontId="6" fillId="0" borderId="0" xfId="3" applyAlignment="1">
      <alignment horizontal="center" vertical="center"/>
    </xf>
    <xf numFmtId="0" fontId="6" fillId="0" borderId="18" xfId="3" applyBorder="1" applyAlignment="1">
      <alignment horizontal="center" vertical="center"/>
    </xf>
    <xf numFmtId="0" fontId="6" fillId="0" borderId="19" xfId="3" applyBorder="1" applyAlignment="1">
      <alignment horizontal="center" vertical="center"/>
    </xf>
    <xf numFmtId="0" fontId="6" fillId="0" borderId="20" xfId="3" applyBorder="1" applyAlignment="1">
      <alignment horizontal="center" vertical="center"/>
    </xf>
    <xf numFmtId="0" fontId="6" fillId="0" borderId="21" xfId="3" applyBorder="1" applyAlignment="1">
      <alignment horizontal="center" vertical="center"/>
    </xf>
    <xf numFmtId="0" fontId="9" fillId="5" borderId="1" xfId="1" applyFont="1" applyFill="1" applyBorder="1" applyAlignment="1">
      <alignment horizontal="left" vertical="center" wrapText="1"/>
    </xf>
    <xf numFmtId="0" fontId="9" fillId="5" borderId="2" xfId="1" applyFont="1" applyFill="1" applyBorder="1" applyAlignment="1">
      <alignment horizontal="left" vertical="center" wrapText="1"/>
    </xf>
    <xf numFmtId="0" fontId="9" fillId="5" borderId="3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6" borderId="2" xfId="1" applyFont="1" applyFill="1" applyBorder="1" applyAlignment="1">
      <alignment horizontal="left" vertical="center" wrapText="1"/>
    </xf>
    <xf numFmtId="0" fontId="9" fillId="6" borderId="3" xfId="1" applyFont="1" applyFill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right" vertical="center" wrapText="1"/>
    </xf>
    <xf numFmtId="168" fontId="10" fillId="0" borderId="3" xfId="2" applyNumberFormat="1" applyFont="1" applyBorder="1" applyAlignment="1">
      <alignment horizontal="right" vertical="center" wrapText="1"/>
    </xf>
    <xf numFmtId="0" fontId="8" fillId="4" borderId="1" xfId="3" applyFont="1" applyFill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0" fontId="8" fillId="4" borderId="3" xfId="3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/>
    </xf>
    <xf numFmtId="0" fontId="7" fillId="3" borderId="2" xfId="3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center"/>
    </xf>
  </cellXfs>
  <cellStyles count="5">
    <cellStyle name="Millares 5" xfId="4" xr:uid="{B9F4B7D2-BDDE-4208-936E-12D428F8EA44}"/>
    <cellStyle name="Moneda 6" xfId="2" xr:uid="{019DE68F-A5D4-4DCA-BE39-BD6B74C7C0FE}"/>
    <cellStyle name="Normal" xfId="0" builtinId="0"/>
    <cellStyle name="Normal 16" xfId="1" xr:uid="{A155E363-2503-4955-B973-0654B88281E1}"/>
    <cellStyle name="Normal 2 2 2" xfId="3" xr:uid="{C2FE8FE7-4E68-41F7-AF3A-6D051ADA12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8BE0D-1B56-4C86-873E-023A2985992D}">
  <dimension ref="A1:H52"/>
  <sheetViews>
    <sheetView showGridLines="0" tabSelected="1" view="pageBreakPreview" zoomScale="130" zoomScaleNormal="130" zoomScaleSheetLayoutView="130" workbookViewId="0">
      <selection activeCell="A7" sqref="A7:F7"/>
    </sheetView>
  </sheetViews>
  <sheetFormatPr baseColWidth="10" defaultColWidth="11.44140625" defaultRowHeight="14.4" x14ac:dyDescent="0.3"/>
  <cols>
    <col min="1" max="1" width="44.21875" style="1" customWidth="1"/>
    <col min="2" max="2" width="7" style="1" bestFit="1" customWidth="1"/>
    <col min="3" max="3" width="9.44140625" style="1" customWidth="1"/>
    <col min="4" max="4" width="8.33203125" style="1" customWidth="1"/>
    <col min="5" max="5" width="9.21875" style="1" customWidth="1"/>
    <col min="6" max="6" width="10.21875" style="46" bestFit="1" customWidth="1"/>
    <col min="7" max="7" width="15.21875" style="1" bestFit="1" customWidth="1"/>
    <col min="8" max="8" width="13.6640625" style="1" bestFit="1" customWidth="1"/>
    <col min="9" max="256" width="11.44140625" style="1"/>
    <col min="257" max="257" width="41.77734375" style="1" customWidth="1"/>
    <col min="258" max="258" width="7" style="1" bestFit="1" customWidth="1"/>
    <col min="259" max="259" width="9.44140625" style="1" customWidth="1"/>
    <col min="260" max="260" width="5.5546875" style="1" customWidth="1"/>
    <col min="261" max="261" width="8.6640625" style="1" customWidth="1"/>
    <col min="262" max="262" width="11.5546875" style="1" customWidth="1"/>
    <col min="263" max="263" width="15.21875" style="1" bestFit="1" customWidth="1"/>
    <col min="264" max="264" width="13.6640625" style="1" bestFit="1" customWidth="1"/>
    <col min="265" max="512" width="11.44140625" style="1"/>
    <col min="513" max="513" width="41.77734375" style="1" customWidth="1"/>
    <col min="514" max="514" width="7" style="1" bestFit="1" customWidth="1"/>
    <col min="515" max="515" width="9.44140625" style="1" customWidth="1"/>
    <col min="516" max="516" width="5.5546875" style="1" customWidth="1"/>
    <col min="517" max="517" width="8.6640625" style="1" customWidth="1"/>
    <col min="518" max="518" width="11.5546875" style="1" customWidth="1"/>
    <col min="519" max="519" width="15.21875" style="1" bestFit="1" customWidth="1"/>
    <col min="520" max="520" width="13.6640625" style="1" bestFit="1" customWidth="1"/>
    <col min="521" max="768" width="11.44140625" style="1"/>
    <col min="769" max="769" width="41.77734375" style="1" customWidth="1"/>
    <col min="770" max="770" width="7" style="1" bestFit="1" customWidth="1"/>
    <col min="771" max="771" width="9.44140625" style="1" customWidth="1"/>
    <col min="772" max="772" width="5.5546875" style="1" customWidth="1"/>
    <col min="773" max="773" width="8.6640625" style="1" customWidth="1"/>
    <col min="774" max="774" width="11.5546875" style="1" customWidth="1"/>
    <col min="775" max="775" width="15.21875" style="1" bestFit="1" customWidth="1"/>
    <col min="776" max="776" width="13.6640625" style="1" bestFit="1" customWidth="1"/>
    <col min="777" max="1024" width="11.44140625" style="1"/>
    <col min="1025" max="1025" width="41.77734375" style="1" customWidth="1"/>
    <col min="1026" max="1026" width="7" style="1" bestFit="1" customWidth="1"/>
    <col min="1027" max="1027" width="9.44140625" style="1" customWidth="1"/>
    <col min="1028" max="1028" width="5.5546875" style="1" customWidth="1"/>
    <col min="1029" max="1029" width="8.6640625" style="1" customWidth="1"/>
    <col min="1030" max="1030" width="11.5546875" style="1" customWidth="1"/>
    <col min="1031" max="1031" width="15.21875" style="1" bestFit="1" customWidth="1"/>
    <col min="1032" max="1032" width="13.6640625" style="1" bestFit="1" customWidth="1"/>
    <col min="1033" max="1280" width="11.44140625" style="1"/>
    <col min="1281" max="1281" width="41.77734375" style="1" customWidth="1"/>
    <col min="1282" max="1282" width="7" style="1" bestFit="1" customWidth="1"/>
    <col min="1283" max="1283" width="9.44140625" style="1" customWidth="1"/>
    <col min="1284" max="1284" width="5.5546875" style="1" customWidth="1"/>
    <col min="1285" max="1285" width="8.6640625" style="1" customWidth="1"/>
    <col min="1286" max="1286" width="11.5546875" style="1" customWidth="1"/>
    <col min="1287" max="1287" width="15.21875" style="1" bestFit="1" customWidth="1"/>
    <col min="1288" max="1288" width="13.6640625" style="1" bestFit="1" customWidth="1"/>
    <col min="1289" max="1536" width="11.44140625" style="1"/>
    <col min="1537" max="1537" width="41.77734375" style="1" customWidth="1"/>
    <col min="1538" max="1538" width="7" style="1" bestFit="1" customWidth="1"/>
    <col min="1539" max="1539" width="9.44140625" style="1" customWidth="1"/>
    <col min="1540" max="1540" width="5.5546875" style="1" customWidth="1"/>
    <col min="1541" max="1541" width="8.6640625" style="1" customWidth="1"/>
    <col min="1542" max="1542" width="11.5546875" style="1" customWidth="1"/>
    <col min="1543" max="1543" width="15.21875" style="1" bestFit="1" customWidth="1"/>
    <col min="1544" max="1544" width="13.6640625" style="1" bestFit="1" customWidth="1"/>
    <col min="1545" max="1792" width="11.44140625" style="1"/>
    <col min="1793" max="1793" width="41.77734375" style="1" customWidth="1"/>
    <col min="1794" max="1794" width="7" style="1" bestFit="1" customWidth="1"/>
    <col min="1795" max="1795" width="9.44140625" style="1" customWidth="1"/>
    <col min="1796" max="1796" width="5.5546875" style="1" customWidth="1"/>
    <col min="1797" max="1797" width="8.6640625" style="1" customWidth="1"/>
    <col min="1798" max="1798" width="11.5546875" style="1" customWidth="1"/>
    <col min="1799" max="1799" width="15.21875" style="1" bestFit="1" customWidth="1"/>
    <col min="1800" max="1800" width="13.6640625" style="1" bestFit="1" customWidth="1"/>
    <col min="1801" max="2048" width="11.44140625" style="1"/>
    <col min="2049" max="2049" width="41.77734375" style="1" customWidth="1"/>
    <col min="2050" max="2050" width="7" style="1" bestFit="1" customWidth="1"/>
    <col min="2051" max="2051" width="9.44140625" style="1" customWidth="1"/>
    <col min="2052" max="2052" width="5.5546875" style="1" customWidth="1"/>
    <col min="2053" max="2053" width="8.6640625" style="1" customWidth="1"/>
    <col min="2054" max="2054" width="11.5546875" style="1" customWidth="1"/>
    <col min="2055" max="2055" width="15.21875" style="1" bestFit="1" customWidth="1"/>
    <col min="2056" max="2056" width="13.6640625" style="1" bestFit="1" customWidth="1"/>
    <col min="2057" max="2304" width="11.44140625" style="1"/>
    <col min="2305" max="2305" width="41.77734375" style="1" customWidth="1"/>
    <col min="2306" max="2306" width="7" style="1" bestFit="1" customWidth="1"/>
    <col min="2307" max="2307" width="9.44140625" style="1" customWidth="1"/>
    <col min="2308" max="2308" width="5.5546875" style="1" customWidth="1"/>
    <col min="2309" max="2309" width="8.6640625" style="1" customWidth="1"/>
    <col min="2310" max="2310" width="11.5546875" style="1" customWidth="1"/>
    <col min="2311" max="2311" width="15.21875" style="1" bestFit="1" customWidth="1"/>
    <col min="2312" max="2312" width="13.6640625" style="1" bestFit="1" customWidth="1"/>
    <col min="2313" max="2560" width="11.44140625" style="1"/>
    <col min="2561" max="2561" width="41.77734375" style="1" customWidth="1"/>
    <col min="2562" max="2562" width="7" style="1" bestFit="1" customWidth="1"/>
    <col min="2563" max="2563" width="9.44140625" style="1" customWidth="1"/>
    <col min="2564" max="2564" width="5.5546875" style="1" customWidth="1"/>
    <col min="2565" max="2565" width="8.6640625" style="1" customWidth="1"/>
    <col min="2566" max="2566" width="11.5546875" style="1" customWidth="1"/>
    <col min="2567" max="2567" width="15.21875" style="1" bestFit="1" customWidth="1"/>
    <col min="2568" max="2568" width="13.6640625" style="1" bestFit="1" customWidth="1"/>
    <col min="2569" max="2816" width="11.44140625" style="1"/>
    <col min="2817" max="2817" width="41.77734375" style="1" customWidth="1"/>
    <col min="2818" max="2818" width="7" style="1" bestFit="1" customWidth="1"/>
    <col min="2819" max="2819" width="9.44140625" style="1" customWidth="1"/>
    <col min="2820" max="2820" width="5.5546875" style="1" customWidth="1"/>
    <col min="2821" max="2821" width="8.6640625" style="1" customWidth="1"/>
    <col min="2822" max="2822" width="11.5546875" style="1" customWidth="1"/>
    <col min="2823" max="2823" width="15.21875" style="1" bestFit="1" customWidth="1"/>
    <col min="2824" max="2824" width="13.6640625" style="1" bestFit="1" customWidth="1"/>
    <col min="2825" max="3072" width="11.44140625" style="1"/>
    <col min="3073" max="3073" width="41.77734375" style="1" customWidth="1"/>
    <col min="3074" max="3074" width="7" style="1" bestFit="1" customWidth="1"/>
    <col min="3075" max="3075" width="9.44140625" style="1" customWidth="1"/>
    <col min="3076" max="3076" width="5.5546875" style="1" customWidth="1"/>
    <col min="3077" max="3077" width="8.6640625" style="1" customWidth="1"/>
    <col min="3078" max="3078" width="11.5546875" style="1" customWidth="1"/>
    <col min="3079" max="3079" width="15.21875" style="1" bestFit="1" customWidth="1"/>
    <col min="3080" max="3080" width="13.6640625" style="1" bestFit="1" customWidth="1"/>
    <col min="3081" max="3328" width="11.44140625" style="1"/>
    <col min="3329" max="3329" width="41.77734375" style="1" customWidth="1"/>
    <col min="3330" max="3330" width="7" style="1" bestFit="1" customWidth="1"/>
    <col min="3331" max="3331" width="9.44140625" style="1" customWidth="1"/>
    <col min="3332" max="3332" width="5.5546875" style="1" customWidth="1"/>
    <col min="3333" max="3333" width="8.6640625" style="1" customWidth="1"/>
    <col min="3334" max="3334" width="11.5546875" style="1" customWidth="1"/>
    <col min="3335" max="3335" width="15.21875" style="1" bestFit="1" customWidth="1"/>
    <col min="3336" max="3336" width="13.6640625" style="1" bestFit="1" customWidth="1"/>
    <col min="3337" max="3584" width="11.44140625" style="1"/>
    <col min="3585" max="3585" width="41.77734375" style="1" customWidth="1"/>
    <col min="3586" max="3586" width="7" style="1" bestFit="1" customWidth="1"/>
    <col min="3587" max="3587" width="9.44140625" style="1" customWidth="1"/>
    <col min="3588" max="3588" width="5.5546875" style="1" customWidth="1"/>
    <col min="3589" max="3589" width="8.6640625" style="1" customWidth="1"/>
    <col min="3590" max="3590" width="11.5546875" style="1" customWidth="1"/>
    <col min="3591" max="3591" width="15.21875" style="1" bestFit="1" customWidth="1"/>
    <col min="3592" max="3592" width="13.6640625" style="1" bestFit="1" customWidth="1"/>
    <col min="3593" max="3840" width="11.44140625" style="1"/>
    <col min="3841" max="3841" width="41.77734375" style="1" customWidth="1"/>
    <col min="3842" max="3842" width="7" style="1" bestFit="1" customWidth="1"/>
    <col min="3843" max="3843" width="9.44140625" style="1" customWidth="1"/>
    <col min="3844" max="3844" width="5.5546875" style="1" customWidth="1"/>
    <col min="3845" max="3845" width="8.6640625" style="1" customWidth="1"/>
    <col min="3846" max="3846" width="11.5546875" style="1" customWidth="1"/>
    <col min="3847" max="3847" width="15.21875" style="1" bestFit="1" customWidth="1"/>
    <col min="3848" max="3848" width="13.6640625" style="1" bestFit="1" customWidth="1"/>
    <col min="3849" max="4096" width="11.44140625" style="1"/>
    <col min="4097" max="4097" width="41.77734375" style="1" customWidth="1"/>
    <col min="4098" max="4098" width="7" style="1" bestFit="1" customWidth="1"/>
    <col min="4099" max="4099" width="9.44140625" style="1" customWidth="1"/>
    <col min="4100" max="4100" width="5.5546875" style="1" customWidth="1"/>
    <col min="4101" max="4101" width="8.6640625" style="1" customWidth="1"/>
    <col min="4102" max="4102" width="11.5546875" style="1" customWidth="1"/>
    <col min="4103" max="4103" width="15.21875" style="1" bestFit="1" customWidth="1"/>
    <col min="4104" max="4104" width="13.6640625" style="1" bestFit="1" customWidth="1"/>
    <col min="4105" max="4352" width="11.44140625" style="1"/>
    <col min="4353" max="4353" width="41.77734375" style="1" customWidth="1"/>
    <col min="4354" max="4354" width="7" style="1" bestFit="1" customWidth="1"/>
    <col min="4355" max="4355" width="9.44140625" style="1" customWidth="1"/>
    <col min="4356" max="4356" width="5.5546875" style="1" customWidth="1"/>
    <col min="4357" max="4357" width="8.6640625" style="1" customWidth="1"/>
    <col min="4358" max="4358" width="11.5546875" style="1" customWidth="1"/>
    <col min="4359" max="4359" width="15.21875" style="1" bestFit="1" customWidth="1"/>
    <col min="4360" max="4360" width="13.6640625" style="1" bestFit="1" customWidth="1"/>
    <col min="4361" max="4608" width="11.44140625" style="1"/>
    <col min="4609" max="4609" width="41.77734375" style="1" customWidth="1"/>
    <col min="4610" max="4610" width="7" style="1" bestFit="1" customWidth="1"/>
    <col min="4611" max="4611" width="9.44140625" style="1" customWidth="1"/>
    <col min="4612" max="4612" width="5.5546875" style="1" customWidth="1"/>
    <col min="4613" max="4613" width="8.6640625" style="1" customWidth="1"/>
    <col min="4614" max="4614" width="11.5546875" style="1" customWidth="1"/>
    <col min="4615" max="4615" width="15.21875" style="1" bestFit="1" customWidth="1"/>
    <col min="4616" max="4616" width="13.6640625" style="1" bestFit="1" customWidth="1"/>
    <col min="4617" max="4864" width="11.44140625" style="1"/>
    <col min="4865" max="4865" width="41.77734375" style="1" customWidth="1"/>
    <col min="4866" max="4866" width="7" style="1" bestFit="1" customWidth="1"/>
    <col min="4867" max="4867" width="9.44140625" style="1" customWidth="1"/>
    <col min="4868" max="4868" width="5.5546875" style="1" customWidth="1"/>
    <col min="4869" max="4869" width="8.6640625" style="1" customWidth="1"/>
    <col min="4870" max="4870" width="11.5546875" style="1" customWidth="1"/>
    <col min="4871" max="4871" width="15.21875" style="1" bestFit="1" customWidth="1"/>
    <col min="4872" max="4872" width="13.6640625" style="1" bestFit="1" customWidth="1"/>
    <col min="4873" max="5120" width="11.44140625" style="1"/>
    <col min="5121" max="5121" width="41.77734375" style="1" customWidth="1"/>
    <col min="5122" max="5122" width="7" style="1" bestFit="1" customWidth="1"/>
    <col min="5123" max="5123" width="9.44140625" style="1" customWidth="1"/>
    <col min="5124" max="5124" width="5.5546875" style="1" customWidth="1"/>
    <col min="5125" max="5125" width="8.6640625" style="1" customWidth="1"/>
    <col min="5126" max="5126" width="11.5546875" style="1" customWidth="1"/>
    <col min="5127" max="5127" width="15.21875" style="1" bestFit="1" customWidth="1"/>
    <col min="5128" max="5128" width="13.6640625" style="1" bestFit="1" customWidth="1"/>
    <col min="5129" max="5376" width="11.44140625" style="1"/>
    <col min="5377" max="5377" width="41.77734375" style="1" customWidth="1"/>
    <col min="5378" max="5378" width="7" style="1" bestFit="1" customWidth="1"/>
    <col min="5379" max="5379" width="9.44140625" style="1" customWidth="1"/>
    <col min="5380" max="5380" width="5.5546875" style="1" customWidth="1"/>
    <col min="5381" max="5381" width="8.6640625" style="1" customWidth="1"/>
    <col min="5382" max="5382" width="11.5546875" style="1" customWidth="1"/>
    <col min="5383" max="5383" width="15.21875" style="1" bestFit="1" customWidth="1"/>
    <col min="5384" max="5384" width="13.6640625" style="1" bestFit="1" customWidth="1"/>
    <col min="5385" max="5632" width="11.44140625" style="1"/>
    <col min="5633" max="5633" width="41.77734375" style="1" customWidth="1"/>
    <col min="5634" max="5634" width="7" style="1" bestFit="1" customWidth="1"/>
    <col min="5635" max="5635" width="9.44140625" style="1" customWidth="1"/>
    <col min="5636" max="5636" width="5.5546875" style="1" customWidth="1"/>
    <col min="5637" max="5637" width="8.6640625" style="1" customWidth="1"/>
    <col min="5638" max="5638" width="11.5546875" style="1" customWidth="1"/>
    <col min="5639" max="5639" width="15.21875" style="1" bestFit="1" customWidth="1"/>
    <col min="5640" max="5640" width="13.6640625" style="1" bestFit="1" customWidth="1"/>
    <col min="5641" max="5888" width="11.44140625" style="1"/>
    <col min="5889" max="5889" width="41.77734375" style="1" customWidth="1"/>
    <col min="5890" max="5890" width="7" style="1" bestFit="1" customWidth="1"/>
    <col min="5891" max="5891" width="9.44140625" style="1" customWidth="1"/>
    <col min="5892" max="5892" width="5.5546875" style="1" customWidth="1"/>
    <col min="5893" max="5893" width="8.6640625" style="1" customWidth="1"/>
    <col min="5894" max="5894" width="11.5546875" style="1" customWidth="1"/>
    <col min="5895" max="5895" width="15.21875" style="1" bestFit="1" customWidth="1"/>
    <col min="5896" max="5896" width="13.6640625" style="1" bestFit="1" customWidth="1"/>
    <col min="5897" max="6144" width="11.44140625" style="1"/>
    <col min="6145" max="6145" width="41.77734375" style="1" customWidth="1"/>
    <col min="6146" max="6146" width="7" style="1" bestFit="1" customWidth="1"/>
    <col min="6147" max="6147" width="9.44140625" style="1" customWidth="1"/>
    <col min="6148" max="6148" width="5.5546875" style="1" customWidth="1"/>
    <col min="6149" max="6149" width="8.6640625" style="1" customWidth="1"/>
    <col min="6150" max="6150" width="11.5546875" style="1" customWidth="1"/>
    <col min="6151" max="6151" width="15.21875" style="1" bestFit="1" customWidth="1"/>
    <col min="6152" max="6152" width="13.6640625" style="1" bestFit="1" customWidth="1"/>
    <col min="6153" max="6400" width="11.44140625" style="1"/>
    <col min="6401" max="6401" width="41.77734375" style="1" customWidth="1"/>
    <col min="6402" max="6402" width="7" style="1" bestFit="1" customWidth="1"/>
    <col min="6403" max="6403" width="9.44140625" style="1" customWidth="1"/>
    <col min="6404" max="6404" width="5.5546875" style="1" customWidth="1"/>
    <col min="6405" max="6405" width="8.6640625" style="1" customWidth="1"/>
    <col min="6406" max="6406" width="11.5546875" style="1" customWidth="1"/>
    <col min="6407" max="6407" width="15.21875" style="1" bestFit="1" customWidth="1"/>
    <col min="6408" max="6408" width="13.6640625" style="1" bestFit="1" customWidth="1"/>
    <col min="6409" max="6656" width="11.44140625" style="1"/>
    <col min="6657" max="6657" width="41.77734375" style="1" customWidth="1"/>
    <col min="6658" max="6658" width="7" style="1" bestFit="1" customWidth="1"/>
    <col min="6659" max="6659" width="9.44140625" style="1" customWidth="1"/>
    <col min="6660" max="6660" width="5.5546875" style="1" customWidth="1"/>
    <col min="6661" max="6661" width="8.6640625" style="1" customWidth="1"/>
    <col min="6662" max="6662" width="11.5546875" style="1" customWidth="1"/>
    <col min="6663" max="6663" width="15.21875" style="1" bestFit="1" customWidth="1"/>
    <col min="6664" max="6664" width="13.6640625" style="1" bestFit="1" customWidth="1"/>
    <col min="6665" max="6912" width="11.44140625" style="1"/>
    <col min="6913" max="6913" width="41.77734375" style="1" customWidth="1"/>
    <col min="6914" max="6914" width="7" style="1" bestFit="1" customWidth="1"/>
    <col min="6915" max="6915" width="9.44140625" style="1" customWidth="1"/>
    <col min="6916" max="6916" width="5.5546875" style="1" customWidth="1"/>
    <col min="6917" max="6917" width="8.6640625" style="1" customWidth="1"/>
    <col min="6918" max="6918" width="11.5546875" style="1" customWidth="1"/>
    <col min="6919" max="6919" width="15.21875" style="1" bestFit="1" customWidth="1"/>
    <col min="6920" max="6920" width="13.6640625" style="1" bestFit="1" customWidth="1"/>
    <col min="6921" max="7168" width="11.44140625" style="1"/>
    <col min="7169" max="7169" width="41.77734375" style="1" customWidth="1"/>
    <col min="7170" max="7170" width="7" style="1" bestFit="1" customWidth="1"/>
    <col min="7171" max="7171" width="9.44140625" style="1" customWidth="1"/>
    <col min="7172" max="7172" width="5.5546875" style="1" customWidth="1"/>
    <col min="7173" max="7173" width="8.6640625" style="1" customWidth="1"/>
    <col min="7174" max="7174" width="11.5546875" style="1" customWidth="1"/>
    <col min="7175" max="7175" width="15.21875" style="1" bestFit="1" customWidth="1"/>
    <col min="7176" max="7176" width="13.6640625" style="1" bestFit="1" customWidth="1"/>
    <col min="7177" max="7424" width="11.44140625" style="1"/>
    <col min="7425" max="7425" width="41.77734375" style="1" customWidth="1"/>
    <col min="7426" max="7426" width="7" style="1" bestFit="1" customWidth="1"/>
    <col min="7427" max="7427" width="9.44140625" style="1" customWidth="1"/>
    <col min="7428" max="7428" width="5.5546875" style="1" customWidth="1"/>
    <col min="7429" max="7429" width="8.6640625" style="1" customWidth="1"/>
    <col min="7430" max="7430" width="11.5546875" style="1" customWidth="1"/>
    <col min="7431" max="7431" width="15.21875" style="1" bestFit="1" customWidth="1"/>
    <col min="7432" max="7432" width="13.6640625" style="1" bestFit="1" customWidth="1"/>
    <col min="7433" max="7680" width="11.44140625" style="1"/>
    <col min="7681" max="7681" width="41.77734375" style="1" customWidth="1"/>
    <col min="7682" max="7682" width="7" style="1" bestFit="1" customWidth="1"/>
    <col min="7683" max="7683" width="9.44140625" style="1" customWidth="1"/>
    <col min="7684" max="7684" width="5.5546875" style="1" customWidth="1"/>
    <col min="7685" max="7685" width="8.6640625" style="1" customWidth="1"/>
    <col min="7686" max="7686" width="11.5546875" style="1" customWidth="1"/>
    <col min="7687" max="7687" width="15.21875" style="1" bestFit="1" customWidth="1"/>
    <col min="7688" max="7688" width="13.6640625" style="1" bestFit="1" customWidth="1"/>
    <col min="7689" max="7936" width="11.44140625" style="1"/>
    <col min="7937" max="7937" width="41.77734375" style="1" customWidth="1"/>
    <col min="7938" max="7938" width="7" style="1" bestFit="1" customWidth="1"/>
    <col min="7939" max="7939" width="9.44140625" style="1" customWidth="1"/>
    <col min="7940" max="7940" width="5.5546875" style="1" customWidth="1"/>
    <col min="7941" max="7941" width="8.6640625" style="1" customWidth="1"/>
    <col min="7942" max="7942" width="11.5546875" style="1" customWidth="1"/>
    <col min="7943" max="7943" width="15.21875" style="1" bestFit="1" customWidth="1"/>
    <col min="7944" max="7944" width="13.6640625" style="1" bestFit="1" customWidth="1"/>
    <col min="7945" max="8192" width="11.44140625" style="1"/>
    <col min="8193" max="8193" width="41.77734375" style="1" customWidth="1"/>
    <col min="8194" max="8194" width="7" style="1" bestFit="1" customWidth="1"/>
    <col min="8195" max="8195" width="9.44140625" style="1" customWidth="1"/>
    <col min="8196" max="8196" width="5.5546875" style="1" customWidth="1"/>
    <col min="8197" max="8197" width="8.6640625" style="1" customWidth="1"/>
    <col min="8198" max="8198" width="11.5546875" style="1" customWidth="1"/>
    <col min="8199" max="8199" width="15.21875" style="1" bestFit="1" customWidth="1"/>
    <col min="8200" max="8200" width="13.6640625" style="1" bestFit="1" customWidth="1"/>
    <col min="8201" max="8448" width="11.44140625" style="1"/>
    <col min="8449" max="8449" width="41.77734375" style="1" customWidth="1"/>
    <col min="8450" max="8450" width="7" style="1" bestFit="1" customWidth="1"/>
    <col min="8451" max="8451" width="9.44140625" style="1" customWidth="1"/>
    <col min="8452" max="8452" width="5.5546875" style="1" customWidth="1"/>
    <col min="8453" max="8453" width="8.6640625" style="1" customWidth="1"/>
    <col min="8454" max="8454" width="11.5546875" style="1" customWidth="1"/>
    <col min="8455" max="8455" width="15.21875" style="1" bestFit="1" customWidth="1"/>
    <col min="8456" max="8456" width="13.6640625" style="1" bestFit="1" customWidth="1"/>
    <col min="8457" max="8704" width="11.44140625" style="1"/>
    <col min="8705" max="8705" width="41.77734375" style="1" customWidth="1"/>
    <col min="8706" max="8706" width="7" style="1" bestFit="1" customWidth="1"/>
    <col min="8707" max="8707" width="9.44140625" style="1" customWidth="1"/>
    <col min="8708" max="8708" width="5.5546875" style="1" customWidth="1"/>
    <col min="8709" max="8709" width="8.6640625" style="1" customWidth="1"/>
    <col min="8710" max="8710" width="11.5546875" style="1" customWidth="1"/>
    <col min="8711" max="8711" width="15.21875" style="1" bestFit="1" customWidth="1"/>
    <col min="8712" max="8712" width="13.6640625" style="1" bestFit="1" customWidth="1"/>
    <col min="8713" max="8960" width="11.44140625" style="1"/>
    <col min="8961" max="8961" width="41.77734375" style="1" customWidth="1"/>
    <col min="8962" max="8962" width="7" style="1" bestFit="1" customWidth="1"/>
    <col min="8963" max="8963" width="9.44140625" style="1" customWidth="1"/>
    <col min="8964" max="8964" width="5.5546875" style="1" customWidth="1"/>
    <col min="8965" max="8965" width="8.6640625" style="1" customWidth="1"/>
    <col min="8966" max="8966" width="11.5546875" style="1" customWidth="1"/>
    <col min="8967" max="8967" width="15.21875" style="1" bestFit="1" customWidth="1"/>
    <col min="8968" max="8968" width="13.6640625" style="1" bestFit="1" customWidth="1"/>
    <col min="8969" max="9216" width="11.44140625" style="1"/>
    <col min="9217" max="9217" width="41.77734375" style="1" customWidth="1"/>
    <col min="9218" max="9218" width="7" style="1" bestFit="1" customWidth="1"/>
    <col min="9219" max="9219" width="9.44140625" style="1" customWidth="1"/>
    <col min="9220" max="9220" width="5.5546875" style="1" customWidth="1"/>
    <col min="9221" max="9221" width="8.6640625" style="1" customWidth="1"/>
    <col min="9222" max="9222" width="11.5546875" style="1" customWidth="1"/>
    <col min="9223" max="9223" width="15.21875" style="1" bestFit="1" customWidth="1"/>
    <col min="9224" max="9224" width="13.6640625" style="1" bestFit="1" customWidth="1"/>
    <col min="9225" max="9472" width="11.44140625" style="1"/>
    <col min="9473" max="9473" width="41.77734375" style="1" customWidth="1"/>
    <col min="9474" max="9474" width="7" style="1" bestFit="1" customWidth="1"/>
    <col min="9475" max="9475" width="9.44140625" style="1" customWidth="1"/>
    <col min="9476" max="9476" width="5.5546875" style="1" customWidth="1"/>
    <col min="9477" max="9477" width="8.6640625" style="1" customWidth="1"/>
    <col min="9478" max="9478" width="11.5546875" style="1" customWidth="1"/>
    <col min="9479" max="9479" width="15.21875" style="1" bestFit="1" customWidth="1"/>
    <col min="9480" max="9480" width="13.6640625" style="1" bestFit="1" customWidth="1"/>
    <col min="9481" max="9728" width="11.44140625" style="1"/>
    <col min="9729" max="9729" width="41.77734375" style="1" customWidth="1"/>
    <col min="9730" max="9730" width="7" style="1" bestFit="1" customWidth="1"/>
    <col min="9731" max="9731" width="9.44140625" style="1" customWidth="1"/>
    <col min="9732" max="9732" width="5.5546875" style="1" customWidth="1"/>
    <col min="9733" max="9733" width="8.6640625" style="1" customWidth="1"/>
    <col min="9734" max="9734" width="11.5546875" style="1" customWidth="1"/>
    <col min="9735" max="9735" width="15.21875" style="1" bestFit="1" customWidth="1"/>
    <col min="9736" max="9736" width="13.6640625" style="1" bestFit="1" customWidth="1"/>
    <col min="9737" max="9984" width="11.44140625" style="1"/>
    <col min="9985" max="9985" width="41.77734375" style="1" customWidth="1"/>
    <col min="9986" max="9986" width="7" style="1" bestFit="1" customWidth="1"/>
    <col min="9987" max="9987" width="9.44140625" style="1" customWidth="1"/>
    <col min="9988" max="9988" width="5.5546875" style="1" customWidth="1"/>
    <col min="9989" max="9989" width="8.6640625" style="1" customWidth="1"/>
    <col min="9990" max="9990" width="11.5546875" style="1" customWidth="1"/>
    <col min="9991" max="9991" width="15.21875" style="1" bestFit="1" customWidth="1"/>
    <col min="9992" max="9992" width="13.6640625" style="1" bestFit="1" customWidth="1"/>
    <col min="9993" max="10240" width="11.44140625" style="1"/>
    <col min="10241" max="10241" width="41.77734375" style="1" customWidth="1"/>
    <col min="10242" max="10242" width="7" style="1" bestFit="1" customWidth="1"/>
    <col min="10243" max="10243" width="9.44140625" style="1" customWidth="1"/>
    <col min="10244" max="10244" width="5.5546875" style="1" customWidth="1"/>
    <col min="10245" max="10245" width="8.6640625" style="1" customWidth="1"/>
    <col min="10246" max="10246" width="11.5546875" style="1" customWidth="1"/>
    <col min="10247" max="10247" width="15.21875" style="1" bestFit="1" customWidth="1"/>
    <col min="10248" max="10248" width="13.6640625" style="1" bestFit="1" customWidth="1"/>
    <col min="10249" max="10496" width="11.44140625" style="1"/>
    <col min="10497" max="10497" width="41.77734375" style="1" customWidth="1"/>
    <col min="10498" max="10498" width="7" style="1" bestFit="1" customWidth="1"/>
    <col min="10499" max="10499" width="9.44140625" style="1" customWidth="1"/>
    <col min="10500" max="10500" width="5.5546875" style="1" customWidth="1"/>
    <col min="10501" max="10501" width="8.6640625" style="1" customWidth="1"/>
    <col min="10502" max="10502" width="11.5546875" style="1" customWidth="1"/>
    <col min="10503" max="10503" width="15.21875" style="1" bestFit="1" customWidth="1"/>
    <col min="10504" max="10504" width="13.6640625" style="1" bestFit="1" customWidth="1"/>
    <col min="10505" max="10752" width="11.44140625" style="1"/>
    <col min="10753" max="10753" width="41.77734375" style="1" customWidth="1"/>
    <col min="10754" max="10754" width="7" style="1" bestFit="1" customWidth="1"/>
    <col min="10755" max="10755" width="9.44140625" style="1" customWidth="1"/>
    <col min="10756" max="10756" width="5.5546875" style="1" customWidth="1"/>
    <col min="10757" max="10757" width="8.6640625" style="1" customWidth="1"/>
    <col min="10758" max="10758" width="11.5546875" style="1" customWidth="1"/>
    <col min="10759" max="10759" width="15.21875" style="1" bestFit="1" customWidth="1"/>
    <col min="10760" max="10760" width="13.6640625" style="1" bestFit="1" customWidth="1"/>
    <col min="10761" max="11008" width="11.44140625" style="1"/>
    <col min="11009" max="11009" width="41.77734375" style="1" customWidth="1"/>
    <col min="11010" max="11010" width="7" style="1" bestFit="1" customWidth="1"/>
    <col min="11011" max="11011" width="9.44140625" style="1" customWidth="1"/>
    <col min="11012" max="11012" width="5.5546875" style="1" customWidth="1"/>
    <col min="11013" max="11013" width="8.6640625" style="1" customWidth="1"/>
    <col min="11014" max="11014" width="11.5546875" style="1" customWidth="1"/>
    <col min="11015" max="11015" width="15.21875" style="1" bestFit="1" customWidth="1"/>
    <col min="11016" max="11016" width="13.6640625" style="1" bestFit="1" customWidth="1"/>
    <col min="11017" max="11264" width="11.44140625" style="1"/>
    <col min="11265" max="11265" width="41.77734375" style="1" customWidth="1"/>
    <col min="11266" max="11266" width="7" style="1" bestFit="1" customWidth="1"/>
    <col min="11267" max="11267" width="9.44140625" style="1" customWidth="1"/>
    <col min="11268" max="11268" width="5.5546875" style="1" customWidth="1"/>
    <col min="11269" max="11269" width="8.6640625" style="1" customWidth="1"/>
    <col min="11270" max="11270" width="11.5546875" style="1" customWidth="1"/>
    <col min="11271" max="11271" width="15.21875" style="1" bestFit="1" customWidth="1"/>
    <col min="11272" max="11272" width="13.6640625" style="1" bestFit="1" customWidth="1"/>
    <col min="11273" max="11520" width="11.44140625" style="1"/>
    <col min="11521" max="11521" width="41.77734375" style="1" customWidth="1"/>
    <col min="11522" max="11522" width="7" style="1" bestFit="1" customWidth="1"/>
    <col min="11523" max="11523" width="9.44140625" style="1" customWidth="1"/>
    <col min="11524" max="11524" width="5.5546875" style="1" customWidth="1"/>
    <col min="11525" max="11525" width="8.6640625" style="1" customWidth="1"/>
    <col min="11526" max="11526" width="11.5546875" style="1" customWidth="1"/>
    <col min="11527" max="11527" width="15.21875" style="1" bestFit="1" customWidth="1"/>
    <col min="11528" max="11528" width="13.6640625" style="1" bestFit="1" customWidth="1"/>
    <col min="11529" max="11776" width="11.44140625" style="1"/>
    <col min="11777" max="11777" width="41.77734375" style="1" customWidth="1"/>
    <col min="11778" max="11778" width="7" style="1" bestFit="1" customWidth="1"/>
    <col min="11779" max="11779" width="9.44140625" style="1" customWidth="1"/>
    <col min="11780" max="11780" width="5.5546875" style="1" customWidth="1"/>
    <col min="11781" max="11781" width="8.6640625" style="1" customWidth="1"/>
    <col min="11782" max="11782" width="11.5546875" style="1" customWidth="1"/>
    <col min="11783" max="11783" width="15.21875" style="1" bestFit="1" customWidth="1"/>
    <col min="11784" max="11784" width="13.6640625" style="1" bestFit="1" customWidth="1"/>
    <col min="11785" max="12032" width="11.44140625" style="1"/>
    <col min="12033" max="12033" width="41.77734375" style="1" customWidth="1"/>
    <col min="12034" max="12034" width="7" style="1" bestFit="1" customWidth="1"/>
    <col min="12035" max="12035" width="9.44140625" style="1" customWidth="1"/>
    <col min="12036" max="12036" width="5.5546875" style="1" customWidth="1"/>
    <col min="12037" max="12037" width="8.6640625" style="1" customWidth="1"/>
    <col min="12038" max="12038" width="11.5546875" style="1" customWidth="1"/>
    <col min="12039" max="12039" width="15.21875" style="1" bestFit="1" customWidth="1"/>
    <col min="12040" max="12040" width="13.6640625" style="1" bestFit="1" customWidth="1"/>
    <col min="12041" max="12288" width="11.44140625" style="1"/>
    <col min="12289" max="12289" width="41.77734375" style="1" customWidth="1"/>
    <col min="12290" max="12290" width="7" style="1" bestFit="1" customWidth="1"/>
    <col min="12291" max="12291" width="9.44140625" style="1" customWidth="1"/>
    <col min="12292" max="12292" width="5.5546875" style="1" customWidth="1"/>
    <col min="12293" max="12293" width="8.6640625" style="1" customWidth="1"/>
    <col min="12294" max="12294" width="11.5546875" style="1" customWidth="1"/>
    <col min="12295" max="12295" width="15.21875" style="1" bestFit="1" customWidth="1"/>
    <col min="12296" max="12296" width="13.6640625" style="1" bestFit="1" customWidth="1"/>
    <col min="12297" max="12544" width="11.44140625" style="1"/>
    <col min="12545" max="12545" width="41.77734375" style="1" customWidth="1"/>
    <col min="12546" max="12546" width="7" style="1" bestFit="1" customWidth="1"/>
    <col min="12547" max="12547" width="9.44140625" style="1" customWidth="1"/>
    <col min="12548" max="12548" width="5.5546875" style="1" customWidth="1"/>
    <col min="12549" max="12549" width="8.6640625" style="1" customWidth="1"/>
    <col min="12550" max="12550" width="11.5546875" style="1" customWidth="1"/>
    <col min="12551" max="12551" width="15.21875" style="1" bestFit="1" customWidth="1"/>
    <col min="12552" max="12552" width="13.6640625" style="1" bestFit="1" customWidth="1"/>
    <col min="12553" max="12800" width="11.44140625" style="1"/>
    <col min="12801" max="12801" width="41.77734375" style="1" customWidth="1"/>
    <col min="12802" max="12802" width="7" style="1" bestFit="1" customWidth="1"/>
    <col min="12803" max="12803" width="9.44140625" style="1" customWidth="1"/>
    <col min="12804" max="12804" width="5.5546875" style="1" customWidth="1"/>
    <col min="12805" max="12805" width="8.6640625" style="1" customWidth="1"/>
    <col min="12806" max="12806" width="11.5546875" style="1" customWidth="1"/>
    <col min="12807" max="12807" width="15.21875" style="1" bestFit="1" customWidth="1"/>
    <col min="12808" max="12808" width="13.6640625" style="1" bestFit="1" customWidth="1"/>
    <col min="12809" max="13056" width="11.44140625" style="1"/>
    <col min="13057" max="13057" width="41.77734375" style="1" customWidth="1"/>
    <col min="13058" max="13058" width="7" style="1" bestFit="1" customWidth="1"/>
    <col min="13059" max="13059" width="9.44140625" style="1" customWidth="1"/>
    <col min="13060" max="13060" width="5.5546875" style="1" customWidth="1"/>
    <col min="13061" max="13061" width="8.6640625" style="1" customWidth="1"/>
    <col min="13062" max="13062" width="11.5546875" style="1" customWidth="1"/>
    <col min="13063" max="13063" width="15.21875" style="1" bestFit="1" customWidth="1"/>
    <col min="13064" max="13064" width="13.6640625" style="1" bestFit="1" customWidth="1"/>
    <col min="13065" max="13312" width="11.44140625" style="1"/>
    <col min="13313" max="13313" width="41.77734375" style="1" customWidth="1"/>
    <col min="13314" max="13314" width="7" style="1" bestFit="1" customWidth="1"/>
    <col min="13315" max="13315" width="9.44140625" style="1" customWidth="1"/>
    <col min="13316" max="13316" width="5.5546875" style="1" customWidth="1"/>
    <col min="13317" max="13317" width="8.6640625" style="1" customWidth="1"/>
    <col min="13318" max="13318" width="11.5546875" style="1" customWidth="1"/>
    <col min="13319" max="13319" width="15.21875" style="1" bestFit="1" customWidth="1"/>
    <col min="13320" max="13320" width="13.6640625" style="1" bestFit="1" customWidth="1"/>
    <col min="13321" max="13568" width="11.44140625" style="1"/>
    <col min="13569" max="13569" width="41.77734375" style="1" customWidth="1"/>
    <col min="13570" max="13570" width="7" style="1" bestFit="1" customWidth="1"/>
    <col min="13571" max="13571" width="9.44140625" style="1" customWidth="1"/>
    <col min="13572" max="13572" width="5.5546875" style="1" customWidth="1"/>
    <col min="13573" max="13573" width="8.6640625" style="1" customWidth="1"/>
    <col min="13574" max="13574" width="11.5546875" style="1" customWidth="1"/>
    <col min="13575" max="13575" width="15.21875" style="1" bestFit="1" customWidth="1"/>
    <col min="13576" max="13576" width="13.6640625" style="1" bestFit="1" customWidth="1"/>
    <col min="13577" max="13824" width="11.44140625" style="1"/>
    <col min="13825" max="13825" width="41.77734375" style="1" customWidth="1"/>
    <col min="13826" max="13826" width="7" style="1" bestFit="1" customWidth="1"/>
    <col min="13827" max="13827" width="9.44140625" style="1" customWidth="1"/>
    <col min="13828" max="13828" width="5.5546875" style="1" customWidth="1"/>
    <col min="13829" max="13829" width="8.6640625" style="1" customWidth="1"/>
    <col min="13830" max="13830" width="11.5546875" style="1" customWidth="1"/>
    <col min="13831" max="13831" width="15.21875" style="1" bestFit="1" customWidth="1"/>
    <col min="13832" max="13832" width="13.6640625" style="1" bestFit="1" customWidth="1"/>
    <col min="13833" max="14080" width="11.44140625" style="1"/>
    <col min="14081" max="14081" width="41.77734375" style="1" customWidth="1"/>
    <col min="14082" max="14082" width="7" style="1" bestFit="1" customWidth="1"/>
    <col min="14083" max="14083" width="9.44140625" style="1" customWidth="1"/>
    <col min="14084" max="14084" width="5.5546875" style="1" customWidth="1"/>
    <col min="14085" max="14085" width="8.6640625" style="1" customWidth="1"/>
    <col min="14086" max="14086" width="11.5546875" style="1" customWidth="1"/>
    <col min="14087" max="14087" width="15.21875" style="1" bestFit="1" customWidth="1"/>
    <col min="14088" max="14088" width="13.6640625" style="1" bestFit="1" customWidth="1"/>
    <col min="14089" max="14336" width="11.44140625" style="1"/>
    <col min="14337" max="14337" width="41.77734375" style="1" customWidth="1"/>
    <col min="14338" max="14338" width="7" style="1" bestFit="1" customWidth="1"/>
    <col min="14339" max="14339" width="9.44140625" style="1" customWidth="1"/>
    <col min="14340" max="14340" width="5.5546875" style="1" customWidth="1"/>
    <col min="14341" max="14341" width="8.6640625" style="1" customWidth="1"/>
    <col min="14342" max="14342" width="11.5546875" style="1" customWidth="1"/>
    <col min="14343" max="14343" width="15.21875" style="1" bestFit="1" customWidth="1"/>
    <col min="14344" max="14344" width="13.6640625" style="1" bestFit="1" customWidth="1"/>
    <col min="14345" max="14592" width="11.44140625" style="1"/>
    <col min="14593" max="14593" width="41.77734375" style="1" customWidth="1"/>
    <col min="14594" max="14594" width="7" style="1" bestFit="1" customWidth="1"/>
    <col min="14595" max="14595" width="9.44140625" style="1" customWidth="1"/>
    <col min="14596" max="14596" width="5.5546875" style="1" customWidth="1"/>
    <col min="14597" max="14597" width="8.6640625" style="1" customWidth="1"/>
    <col min="14598" max="14598" width="11.5546875" style="1" customWidth="1"/>
    <col min="14599" max="14599" width="15.21875" style="1" bestFit="1" customWidth="1"/>
    <col min="14600" max="14600" width="13.6640625" style="1" bestFit="1" customWidth="1"/>
    <col min="14601" max="14848" width="11.44140625" style="1"/>
    <col min="14849" max="14849" width="41.77734375" style="1" customWidth="1"/>
    <col min="14850" max="14850" width="7" style="1" bestFit="1" customWidth="1"/>
    <col min="14851" max="14851" width="9.44140625" style="1" customWidth="1"/>
    <col min="14852" max="14852" width="5.5546875" style="1" customWidth="1"/>
    <col min="14853" max="14853" width="8.6640625" style="1" customWidth="1"/>
    <col min="14854" max="14854" width="11.5546875" style="1" customWidth="1"/>
    <col min="14855" max="14855" width="15.21875" style="1" bestFit="1" customWidth="1"/>
    <col min="14856" max="14856" width="13.6640625" style="1" bestFit="1" customWidth="1"/>
    <col min="14857" max="15104" width="11.44140625" style="1"/>
    <col min="15105" max="15105" width="41.77734375" style="1" customWidth="1"/>
    <col min="15106" max="15106" width="7" style="1" bestFit="1" customWidth="1"/>
    <col min="15107" max="15107" width="9.44140625" style="1" customWidth="1"/>
    <col min="15108" max="15108" width="5.5546875" style="1" customWidth="1"/>
    <col min="15109" max="15109" width="8.6640625" style="1" customWidth="1"/>
    <col min="15110" max="15110" width="11.5546875" style="1" customWidth="1"/>
    <col min="15111" max="15111" width="15.21875" style="1" bestFit="1" customWidth="1"/>
    <col min="15112" max="15112" width="13.6640625" style="1" bestFit="1" customWidth="1"/>
    <col min="15113" max="15360" width="11.44140625" style="1"/>
    <col min="15361" max="15361" width="41.77734375" style="1" customWidth="1"/>
    <col min="15362" max="15362" width="7" style="1" bestFit="1" customWidth="1"/>
    <col min="15363" max="15363" width="9.44140625" style="1" customWidth="1"/>
    <col min="15364" max="15364" width="5.5546875" style="1" customWidth="1"/>
    <col min="15365" max="15365" width="8.6640625" style="1" customWidth="1"/>
    <col min="15366" max="15366" width="11.5546875" style="1" customWidth="1"/>
    <col min="15367" max="15367" width="15.21875" style="1" bestFit="1" customWidth="1"/>
    <col min="15368" max="15368" width="13.6640625" style="1" bestFit="1" customWidth="1"/>
    <col min="15369" max="15616" width="11.44140625" style="1"/>
    <col min="15617" max="15617" width="41.77734375" style="1" customWidth="1"/>
    <col min="15618" max="15618" width="7" style="1" bestFit="1" customWidth="1"/>
    <col min="15619" max="15619" width="9.44140625" style="1" customWidth="1"/>
    <col min="15620" max="15620" width="5.5546875" style="1" customWidth="1"/>
    <col min="15621" max="15621" width="8.6640625" style="1" customWidth="1"/>
    <col min="15622" max="15622" width="11.5546875" style="1" customWidth="1"/>
    <col min="15623" max="15623" width="15.21875" style="1" bestFit="1" customWidth="1"/>
    <col min="15624" max="15624" width="13.6640625" style="1" bestFit="1" customWidth="1"/>
    <col min="15625" max="15872" width="11.44140625" style="1"/>
    <col min="15873" max="15873" width="41.77734375" style="1" customWidth="1"/>
    <col min="15874" max="15874" width="7" style="1" bestFit="1" customWidth="1"/>
    <col min="15875" max="15875" width="9.44140625" style="1" customWidth="1"/>
    <col min="15876" max="15876" width="5.5546875" style="1" customWidth="1"/>
    <col min="15877" max="15877" width="8.6640625" style="1" customWidth="1"/>
    <col min="15878" max="15878" width="11.5546875" style="1" customWidth="1"/>
    <col min="15879" max="15879" width="15.21875" style="1" bestFit="1" customWidth="1"/>
    <col min="15880" max="15880" width="13.6640625" style="1" bestFit="1" customWidth="1"/>
    <col min="15881" max="16128" width="11.44140625" style="1"/>
    <col min="16129" max="16129" width="41.77734375" style="1" customWidth="1"/>
    <col min="16130" max="16130" width="7" style="1" bestFit="1" customWidth="1"/>
    <col min="16131" max="16131" width="9.44140625" style="1" customWidth="1"/>
    <col min="16132" max="16132" width="5.5546875" style="1" customWidth="1"/>
    <col min="16133" max="16133" width="8.6640625" style="1" customWidth="1"/>
    <col min="16134" max="16134" width="11.5546875" style="1" customWidth="1"/>
    <col min="16135" max="16135" width="15.21875" style="1" bestFit="1" customWidth="1"/>
    <col min="16136" max="16136" width="13.6640625" style="1" bestFit="1" customWidth="1"/>
    <col min="16137" max="16384" width="11.44140625" style="1"/>
  </cols>
  <sheetData>
    <row r="1" spans="1:8" x14ac:dyDescent="0.3">
      <c r="A1" s="85" t="s">
        <v>0</v>
      </c>
      <c r="B1" s="85"/>
      <c r="C1" s="85"/>
      <c r="D1" s="85"/>
      <c r="E1" s="85"/>
      <c r="F1" s="85"/>
    </row>
    <row r="2" spans="1:8" x14ac:dyDescent="0.3">
      <c r="A2" s="85" t="s">
        <v>43</v>
      </c>
      <c r="B2" s="85"/>
      <c r="C2" s="85"/>
      <c r="D2" s="85"/>
      <c r="E2" s="85"/>
      <c r="F2" s="85"/>
    </row>
    <row r="3" spans="1:8" ht="22.8" customHeight="1" x14ac:dyDescent="0.3">
      <c r="A3" s="86" t="s">
        <v>44</v>
      </c>
      <c r="B3" s="86"/>
      <c r="C3" s="86"/>
      <c r="D3" s="86"/>
      <c r="E3" s="86"/>
      <c r="F3" s="86"/>
    </row>
    <row r="4" spans="1:8" ht="22.8" customHeight="1" x14ac:dyDescent="0.3">
      <c r="A4" s="86"/>
      <c r="B4" s="86"/>
      <c r="C4" s="86"/>
      <c r="D4" s="86"/>
      <c r="E4" s="86"/>
      <c r="F4" s="86"/>
    </row>
    <row r="5" spans="1:8" ht="22.8" customHeight="1" x14ac:dyDescent="0.3">
      <c r="A5" s="86"/>
      <c r="B5" s="86"/>
      <c r="C5" s="86"/>
      <c r="D5" s="86"/>
      <c r="E5" s="86"/>
      <c r="F5" s="86"/>
    </row>
    <row r="6" spans="1:8" ht="22.8" customHeight="1" x14ac:dyDescent="0.3">
      <c r="A6" s="86"/>
      <c r="B6" s="86"/>
      <c r="C6" s="86"/>
      <c r="D6" s="86"/>
      <c r="E6" s="86"/>
      <c r="F6" s="86"/>
    </row>
    <row r="7" spans="1:8" x14ac:dyDescent="0.3">
      <c r="A7" s="85" t="s">
        <v>1</v>
      </c>
      <c r="B7" s="85"/>
      <c r="C7" s="85"/>
      <c r="D7" s="85"/>
      <c r="E7" s="85"/>
      <c r="F7" s="85"/>
    </row>
    <row r="8" spans="1:8" ht="2.4" customHeight="1" x14ac:dyDescent="0.3">
      <c r="A8" s="2"/>
      <c r="B8" s="2"/>
      <c r="C8" s="2"/>
      <c r="D8" s="2"/>
      <c r="E8" s="2"/>
      <c r="F8" s="3"/>
    </row>
    <row r="9" spans="1:8" s="4" customFormat="1" ht="18" x14ac:dyDescent="0.3">
      <c r="A9" s="87" t="s">
        <v>2</v>
      </c>
      <c r="B9" s="88"/>
      <c r="C9" s="88"/>
      <c r="D9" s="88"/>
      <c r="E9" s="88"/>
      <c r="F9" s="89"/>
    </row>
    <row r="10" spans="1:8" s="4" customFormat="1" ht="18" x14ac:dyDescent="0.3">
      <c r="A10" s="82" t="s">
        <v>3</v>
      </c>
      <c r="B10" s="83"/>
      <c r="C10" s="83"/>
      <c r="D10" s="83"/>
      <c r="E10" s="83"/>
      <c r="F10" s="84"/>
    </row>
    <row r="11" spans="1:8" ht="7.2" customHeight="1" x14ac:dyDescent="0.3">
      <c r="A11" s="5"/>
      <c r="B11" s="5"/>
      <c r="C11" s="5"/>
      <c r="D11" s="6">
        <v>6</v>
      </c>
      <c r="E11" s="5"/>
      <c r="F11" s="7"/>
    </row>
    <row r="12" spans="1:8" x14ac:dyDescent="0.3">
      <c r="A12" s="72" t="s">
        <v>4</v>
      </c>
      <c r="B12" s="73"/>
      <c r="C12" s="73"/>
      <c r="D12" s="73"/>
      <c r="E12" s="73"/>
      <c r="F12" s="74"/>
    </row>
    <row r="13" spans="1:8" ht="20.399999999999999" x14ac:dyDescent="0.3">
      <c r="A13" s="8" t="s">
        <v>5</v>
      </c>
      <c r="B13" s="8" t="s">
        <v>6</v>
      </c>
      <c r="C13" s="8" t="s">
        <v>7</v>
      </c>
      <c r="D13" s="8" t="s">
        <v>8</v>
      </c>
      <c r="E13" s="8" t="s">
        <v>9</v>
      </c>
      <c r="F13" s="9" t="s">
        <v>10</v>
      </c>
      <c r="G13" s="10"/>
      <c r="H13" s="10"/>
    </row>
    <row r="14" spans="1:8" x14ac:dyDescent="0.3">
      <c r="A14" s="11" t="s">
        <v>11</v>
      </c>
      <c r="B14" s="12">
        <v>1</v>
      </c>
      <c r="C14" s="13"/>
      <c r="D14" s="12"/>
      <c r="E14" s="14"/>
      <c r="F14" s="15">
        <f>+E14*D14*C14*B14</f>
        <v>0</v>
      </c>
    </row>
    <row r="15" spans="1:8" x14ac:dyDescent="0.3">
      <c r="A15" s="11" t="s">
        <v>12</v>
      </c>
      <c r="B15" s="12">
        <v>1</v>
      </c>
      <c r="C15" s="13"/>
      <c r="D15" s="12"/>
      <c r="E15" s="14"/>
      <c r="F15" s="15">
        <f>+E15*D15*C15*B15</f>
        <v>0</v>
      </c>
    </row>
    <row r="16" spans="1:8" x14ac:dyDescent="0.3">
      <c r="A16" s="11" t="s">
        <v>13</v>
      </c>
      <c r="B16" s="12">
        <v>1</v>
      </c>
      <c r="C16" s="13"/>
      <c r="D16" s="12"/>
      <c r="E16" s="14"/>
      <c r="F16" s="15">
        <f>+E16*D16*C16*B16</f>
        <v>0</v>
      </c>
    </row>
    <row r="17" spans="1:7" x14ac:dyDescent="0.3">
      <c r="A17" s="11" t="s">
        <v>14</v>
      </c>
      <c r="B17" s="12">
        <v>1</v>
      </c>
      <c r="C17" s="13"/>
      <c r="D17" s="12"/>
      <c r="E17" s="14"/>
      <c r="F17" s="15">
        <f>+E17*D17*C17*B17</f>
        <v>0</v>
      </c>
    </row>
    <row r="18" spans="1:7" x14ac:dyDescent="0.3">
      <c r="A18" s="72" t="s">
        <v>15</v>
      </c>
      <c r="B18" s="73"/>
      <c r="C18" s="73"/>
      <c r="D18" s="73"/>
      <c r="E18" s="73"/>
      <c r="F18" s="74"/>
    </row>
    <row r="19" spans="1:7" x14ac:dyDescent="0.3">
      <c r="A19" s="11" t="s">
        <v>16</v>
      </c>
      <c r="B19" s="12">
        <v>1</v>
      </c>
      <c r="C19" s="13"/>
      <c r="D19" s="12"/>
      <c r="E19" s="14"/>
      <c r="F19" s="15">
        <f>+E19*D19*C19*B19</f>
        <v>0</v>
      </c>
    </row>
    <row r="20" spans="1:7" x14ac:dyDescent="0.3">
      <c r="A20" s="16"/>
      <c r="B20" s="17"/>
      <c r="C20" s="17"/>
      <c r="D20" s="17"/>
      <c r="E20" s="18" t="s">
        <v>17</v>
      </c>
      <c r="F20" s="19">
        <f>SUM(F14:F19)</f>
        <v>0</v>
      </c>
    </row>
    <row r="21" spans="1:7" x14ac:dyDescent="0.3">
      <c r="A21" s="20"/>
      <c r="B21" s="17"/>
      <c r="C21" s="17"/>
      <c r="D21" s="17"/>
      <c r="E21" s="18" t="s">
        <v>18</v>
      </c>
      <c r="F21" s="21"/>
    </row>
    <row r="22" spans="1:7" x14ac:dyDescent="0.3">
      <c r="A22" s="20"/>
      <c r="B22" s="17"/>
      <c r="C22" s="17"/>
      <c r="D22" s="17"/>
      <c r="E22" s="18" t="s">
        <v>19</v>
      </c>
      <c r="F22" s="22">
        <f>+F20*F21</f>
        <v>0</v>
      </c>
    </row>
    <row r="23" spans="1:7" x14ac:dyDescent="0.3">
      <c r="A23" s="75" t="s">
        <v>20</v>
      </c>
      <c r="B23" s="76"/>
      <c r="C23" s="76"/>
      <c r="D23" s="76"/>
      <c r="E23" s="76"/>
      <c r="F23" s="77"/>
    </row>
    <row r="24" spans="1:7" x14ac:dyDescent="0.3">
      <c r="A24" s="8" t="s">
        <v>5</v>
      </c>
      <c r="B24" s="8" t="s">
        <v>6</v>
      </c>
      <c r="C24" s="8" t="s">
        <v>21</v>
      </c>
      <c r="D24" s="8" t="s">
        <v>22</v>
      </c>
      <c r="E24" s="78" t="s">
        <v>23</v>
      </c>
      <c r="F24" s="79"/>
    </row>
    <row r="25" spans="1:7" ht="30.6" x14ac:dyDescent="0.3">
      <c r="A25" s="23" t="s">
        <v>24</v>
      </c>
      <c r="B25" s="12"/>
      <c r="C25" s="13"/>
      <c r="D25" s="12" t="s">
        <v>25</v>
      </c>
      <c r="E25" s="80">
        <f>+C25*B25</f>
        <v>0</v>
      </c>
      <c r="F25" s="81"/>
      <c r="G25" s="24"/>
    </row>
    <row r="26" spans="1:7" ht="40.799999999999997" x14ac:dyDescent="0.3">
      <c r="A26" s="23" t="s">
        <v>26</v>
      </c>
      <c r="B26" s="12"/>
      <c r="C26" s="13"/>
      <c r="D26" s="12" t="s">
        <v>27</v>
      </c>
      <c r="E26" s="80">
        <f t="shared" ref="E26:E31" si="0">+C26*B26</f>
        <v>0</v>
      </c>
      <c r="F26" s="81"/>
      <c r="G26" s="24"/>
    </row>
    <row r="27" spans="1:7" ht="61.2" x14ac:dyDescent="0.3">
      <c r="A27" s="23" t="s">
        <v>28</v>
      </c>
      <c r="B27" s="12"/>
      <c r="C27" s="13"/>
      <c r="D27" s="12" t="s">
        <v>27</v>
      </c>
      <c r="E27" s="80">
        <f t="shared" si="0"/>
        <v>0</v>
      </c>
      <c r="F27" s="81"/>
      <c r="G27" s="24"/>
    </row>
    <row r="28" spans="1:7" ht="30.6" x14ac:dyDescent="0.3">
      <c r="A28" s="23" t="s">
        <v>29</v>
      </c>
      <c r="B28" s="12"/>
      <c r="C28" s="13"/>
      <c r="D28" s="12" t="s">
        <v>27</v>
      </c>
      <c r="E28" s="80">
        <f t="shared" si="0"/>
        <v>0</v>
      </c>
      <c r="F28" s="81"/>
      <c r="G28" s="24"/>
    </row>
    <row r="29" spans="1:7" ht="20.399999999999999" x14ac:dyDescent="0.3">
      <c r="A29" s="23" t="s">
        <v>30</v>
      </c>
      <c r="B29" s="12"/>
      <c r="C29" s="13"/>
      <c r="D29" s="12" t="s">
        <v>27</v>
      </c>
      <c r="E29" s="80">
        <f t="shared" si="0"/>
        <v>0</v>
      </c>
      <c r="F29" s="81"/>
      <c r="G29" s="24"/>
    </row>
    <row r="30" spans="1:7" ht="81.599999999999994" x14ac:dyDescent="0.3">
      <c r="A30" s="23" t="s">
        <v>31</v>
      </c>
      <c r="B30" s="12"/>
      <c r="C30" s="13"/>
      <c r="D30" s="12" t="s">
        <v>27</v>
      </c>
      <c r="E30" s="80">
        <f t="shared" si="0"/>
        <v>0</v>
      </c>
      <c r="F30" s="81"/>
      <c r="G30" s="24"/>
    </row>
    <row r="31" spans="1:7" x14ac:dyDescent="0.3">
      <c r="A31" s="25" t="s">
        <v>32</v>
      </c>
      <c r="B31" s="12"/>
      <c r="C31" s="13"/>
      <c r="D31" s="12" t="s">
        <v>27</v>
      </c>
      <c r="E31" s="80">
        <f t="shared" si="0"/>
        <v>0</v>
      </c>
      <c r="F31" s="81"/>
      <c r="G31" s="24"/>
    </row>
    <row r="32" spans="1:7" ht="7.8" customHeight="1" x14ac:dyDescent="0.3">
      <c r="A32" s="26"/>
      <c r="B32" s="27"/>
      <c r="C32" s="28"/>
      <c r="D32" s="27"/>
      <c r="E32" s="29"/>
      <c r="F32" s="30"/>
    </row>
    <row r="33" spans="1:8" x14ac:dyDescent="0.3">
      <c r="A33" s="31"/>
      <c r="B33" s="32"/>
      <c r="C33" s="32"/>
      <c r="D33" s="33" t="s">
        <v>33</v>
      </c>
      <c r="E33" s="61">
        <f>SUM(E25:F32)</f>
        <v>0</v>
      </c>
      <c r="F33" s="62"/>
    </row>
    <row r="34" spans="1:8" x14ac:dyDescent="0.3">
      <c r="A34" s="31"/>
      <c r="B34" s="32"/>
      <c r="C34" s="32"/>
      <c r="D34" s="33" t="s">
        <v>34</v>
      </c>
      <c r="E34" s="59"/>
      <c r="F34" s="60"/>
      <c r="H34" s="34"/>
    </row>
    <row r="35" spans="1:8" x14ac:dyDescent="0.3">
      <c r="A35" s="31"/>
      <c r="B35" s="32"/>
      <c r="C35" s="32"/>
      <c r="D35" s="33" t="s">
        <v>35</v>
      </c>
      <c r="E35" s="61">
        <f>+E34*E33</f>
        <v>0</v>
      </c>
      <c r="F35" s="62"/>
    </row>
    <row r="36" spans="1:8" ht="7.8" customHeight="1" thickBot="1" x14ac:dyDescent="0.35">
      <c r="A36" s="35"/>
      <c r="B36" s="35"/>
      <c r="C36" s="35"/>
      <c r="D36" s="36"/>
      <c r="E36" s="37"/>
      <c r="F36" s="38"/>
    </row>
    <row r="37" spans="1:8" x14ac:dyDescent="0.3">
      <c r="A37" s="39"/>
      <c r="B37" s="40"/>
      <c r="C37" s="40"/>
      <c r="D37" s="41" t="s">
        <v>36</v>
      </c>
      <c r="E37" s="40"/>
      <c r="F37" s="42">
        <f>+E35+F22</f>
        <v>0</v>
      </c>
    </row>
    <row r="38" spans="1:8" ht="15" thickBot="1" x14ac:dyDescent="0.35">
      <c r="A38" s="43"/>
      <c r="B38" s="35"/>
      <c r="C38" s="35"/>
      <c r="D38" s="36" t="s">
        <v>37</v>
      </c>
      <c r="E38" s="35"/>
      <c r="F38" s="44">
        <f>+F37*19%</f>
        <v>0</v>
      </c>
    </row>
    <row r="39" spans="1:8" ht="15" thickBot="1" x14ac:dyDescent="0.35">
      <c r="A39" s="63" t="s">
        <v>38</v>
      </c>
      <c r="B39" s="64"/>
      <c r="C39" s="64"/>
      <c r="D39" s="64"/>
      <c r="E39" s="65"/>
      <c r="F39" s="45">
        <f>+F38+F37</f>
        <v>0</v>
      </c>
    </row>
    <row r="40" spans="1:8" ht="4.2" customHeight="1" x14ac:dyDescent="0.3"/>
    <row r="41" spans="1:8" s="52" customFormat="1" ht="13.8" customHeight="1" x14ac:dyDescent="0.3">
      <c r="A41" s="47"/>
      <c r="B41" s="48"/>
      <c r="C41" s="49"/>
      <c r="D41" s="48"/>
      <c r="E41" s="50"/>
      <c r="F41" s="51"/>
    </row>
    <row r="42" spans="1:8" s="52" customFormat="1" ht="13.8" customHeight="1" x14ac:dyDescent="0.3">
      <c r="A42" s="53"/>
      <c r="C42" s="54"/>
      <c r="E42" s="55"/>
      <c r="F42" s="56"/>
    </row>
    <row r="43" spans="1:8" s="52" customFormat="1" ht="13.8" customHeight="1" x14ac:dyDescent="0.3">
      <c r="A43" s="53"/>
      <c r="C43" s="54"/>
      <c r="E43" s="55"/>
      <c r="F43" s="56"/>
    </row>
    <row r="44" spans="1:8" s="52" customFormat="1" ht="13.8" customHeight="1" x14ac:dyDescent="0.3">
      <c r="A44" s="66" t="s">
        <v>39</v>
      </c>
      <c r="B44" s="67"/>
      <c r="C44" s="67"/>
      <c r="D44" s="67"/>
      <c r="E44" s="67"/>
      <c r="F44" s="68"/>
    </row>
    <row r="45" spans="1:8" s="52" customFormat="1" ht="13.8" customHeight="1" x14ac:dyDescent="0.3">
      <c r="A45" s="69" t="s">
        <v>40</v>
      </c>
      <c r="B45" s="70"/>
      <c r="C45" s="70"/>
      <c r="D45" s="70"/>
      <c r="E45" s="70"/>
      <c r="F45" s="71"/>
    </row>
    <row r="46" spans="1:8" s="52" customFormat="1" ht="15.6" x14ac:dyDescent="0.3">
      <c r="A46" s="69" t="s">
        <v>41</v>
      </c>
      <c r="B46" s="70"/>
      <c r="C46" s="70"/>
      <c r="D46" s="70"/>
      <c r="E46" s="70"/>
      <c r="F46" s="71"/>
    </row>
    <row r="47" spans="1:8" s="52" customFormat="1" ht="15.6" x14ac:dyDescent="0.3">
      <c r="C47" s="54"/>
      <c r="E47" s="55"/>
      <c r="F47" s="57"/>
    </row>
    <row r="48" spans="1:8" s="52" customFormat="1" ht="15.6" x14ac:dyDescent="0.3">
      <c r="A48" s="58" t="s">
        <v>42</v>
      </c>
      <c r="B48" s="58"/>
      <c r="C48" s="58"/>
      <c r="D48" s="58"/>
      <c r="E48" s="58"/>
      <c r="F48" s="58"/>
    </row>
    <row r="49" spans="1:6" s="52" customFormat="1" ht="15.6" x14ac:dyDescent="0.3">
      <c r="A49" s="58"/>
      <c r="B49" s="58"/>
      <c r="C49" s="58"/>
      <c r="D49" s="58"/>
      <c r="E49" s="58"/>
      <c r="F49" s="58"/>
    </row>
    <row r="50" spans="1:6" s="52" customFormat="1" ht="15.6" x14ac:dyDescent="0.3">
      <c r="A50" s="58"/>
      <c r="B50" s="58"/>
      <c r="C50" s="58"/>
      <c r="D50" s="58"/>
      <c r="E50" s="58"/>
      <c r="F50" s="58"/>
    </row>
    <row r="51" spans="1:6" s="52" customFormat="1" ht="15.6" x14ac:dyDescent="0.3">
      <c r="A51" s="58"/>
      <c r="B51" s="58"/>
      <c r="C51" s="58"/>
      <c r="D51" s="58"/>
      <c r="E51" s="58"/>
      <c r="F51" s="58"/>
    </row>
    <row r="52" spans="1:6" s="52" customFormat="1" ht="15.6" x14ac:dyDescent="0.3">
      <c r="A52" s="58"/>
      <c r="B52" s="58"/>
      <c r="C52" s="58"/>
      <c r="D52" s="58"/>
      <c r="E52" s="58"/>
      <c r="F52" s="58"/>
    </row>
  </sheetData>
  <mergeCells count="25">
    <mergeCell ref="A10:F10"/>
    <mergeCell ref="A1:F1"/>
    <mergeCell ref="A2:F2"/>
    <mergeCell ref="A3:F6"/>
    <mergeCell ref="A7:F7"/>
    <mergeCell ref="A9:F9"/>
    <mergeCell ref="E33:F33"/>
    <mergeCell ref="A12:F12"/>
    <mergeCell ref="A18:F18"/>
    <mergeCell ref="A23:F23"/>
    <mergeCell ref="E24:F24"/>
    <mergeCell ref="E25:F25"/>
    <mergeCell ref="E26:F26"/>
    <mergeCell ref="E27:F27"/>
    <mergeCell ref="E28:F28"/>
    <mergeCell ref="E29:F29"/>
    <mergeCell ref="E30:F30"/>
    <mergeCell ref="E31:F31"/>
    <mergeCell ref="A48:F52"/>
    <mergeCell ref="E34:F34"/>
    <mergeCell ref="E35:F35"/>
    <mergeCell ref="A39:E39"/>
    <mergeCell ref="A44:F44"/>
    <mergeCell ref="A45:F45"/>
    <mergeCell ref="A46:F46"/>
  </mergeCells>
  <printOptions horizontalCentered="1"/>
  <pageMargins left="0.70866141732283472" right="0.70866141732283472" top="0.74803149606299213" bottom="0.74803149606299213" header="0.31496062992125984" footer="0.31496062992125984"/>
  <pageSetup paperSize="119" scale="35" orientation="portrait" horizontalDpi="300" verticalDpi="300" r:id="rId1"/>
  <headerFoot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1</vt:lpstr>
      <vt:lpstr>'FORMULARIO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2025-02-20T20:07:46Z</cp:lastPrinted>
  <dcterms:created xsi:type="dcterms:W3CDTF">2025-02-19T22:30:08Z</dcterms:created>
  <dcterms:modified xsi:type="dcterms:W3CDTF">2025-03-25T13:04:07Z</dcterms:modified>
</cp:coreProperties>
</file>